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2026 M. I ketvirtis\F1\"/>
    </mc:Choice>
  </mc:AlternateContent>
  <bookViews>
    <workbookView xWindow="0" yWindow="0" windowWidth="28800" windowHeight="11310"/>
  </bookViews>
  <sheets>
    <sheet name="Forma Nr.1" sheetId="1" r:id="rId1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9" i="1" l="1"/>
  <c r="H28" i="1"/>
  <c r="I27" i="1" l="1"/>
  <c r="H25" i="1"/>
  <c r="G28" i="1"/>
  <c r="I28" i="1" s="1"/>
  <c r="G29" i="1"/>
  <c r="I29" i="1" s="1"/>
  <c r="G27" i="1"/>
  <c r="G26" i="1"/>
  <c r="I26" i="1" s="1"/>
  <c r="F25" i="1"/>
  <c r="E25" i="1"/>
  <c r="D25" i="1"/>
  <c r="C25" i="1"/>
  <c r="B25" i="1"/>
  <c r="G25" i="1" l="1"/>
  <c r="I25" i="1"/>
</calcChain>
</file>

<file path=xl/sharedStrings.xml><?xml version="1.0" encoding="utf-8"?>
<sst xmlns="http://schemas.openxmlformats.org/spreadsheetml/2006/main" count="47" uniqueCount="41">
  <si>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</si>
  <si>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</si>
  <si>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</si>
  <si>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</si>
  <si>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</si>
  <si>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</si>
  <si>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</si>
  <si>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</si>
  <si>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</si>
  <si>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</si>
  <si>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</si>
  <si>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</si>
  <si>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</si>
  <si>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</si>
  <si>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</si>
  <si>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</si>
  <si>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</si>
  <si>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</si>
  <si>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</si>
  <si>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</si>
  <si>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</si>
  <si>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</si>
  <si>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</si>
  <si>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</si>
  <si>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</si>
  <si>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</si>
  <si>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</si>
  <si>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</si>
  <si>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</si>
  <si>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</si>
  <si>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</si>
  <si>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Centro pradinė mokykla , įmonės kodas 191818517 , A. Mickevičiaus g. 9 , Šiauliai</t>
  </si>
  <si>
    <t>Direktorė</t>
  </si>
  <si>
    <t>Dalia Dambrauskienė</t>
  </si>
  <si>
    <t>Vyr. buhalterė</t>
  </si>
  <si>
    <t>Stanislava Vaičiulienė</t>
  </si>
  <si>
    <t>Parengė : vyresn. buhalterė Aldona Latonienė , tel. +370 659 53056 , el.pa. aldona.latoniene@sac.lt</t>
  </si>
  <si>
    <t>(I ketvirčio, pusmečio, 9 mėnesių, metų informacijos apie biudžetinių įstaigų pajamas pagal 2026 m. kovo 31 d. duomenis forma Nr. 1)</t>
  </si>
  <si>
    <t>INFORMACIJA APIE BIUDŽETINIŲ ĮSTAIGŲ PAJAMAS PAGAL 2026 M. KOVO 31 D. DUOMENIS</t>
  </si>
  <si>
    <t>2026 03 31</t>
  </si>
  <si>
    <t>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</si>
</sst>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7" fontId="5" fillId="0" borderId="3" xfId="2" quotePrefix="1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/>
    <xf numFmtId="0" fontId="22" fillId="0" borderId="0" xfId="0" applyFont="1" applyFill="1" applyBorder="1"/>
    <xf numFmtId="2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topLeftCell="A13" zoomScaleNormal="100" workbookViewId="0">
      <selection activeCell="D28" sqref="D28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50" t="s">
        <v>23</v>
      </c>
      <c r="I1" s="50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9" t="s">
        <v>37</v>
      </c>
      <c r="B7" s="49"/>
      <c r="C7" s="49"/>
      <c r="D7" s="49"/>
      <c r="E7" s="49"/>
      <c r="F7" s="49"/>
      <c r="G7" s="49"/>
      <c r="H7" s="49"/>
      <c r="I7" s="49"/>
      <c r="L7" s="4"/>
    </row>
    <row r="8" spans="1:19" ht="13.5" customHeight="1">
      <c r="H8" s="6"/>
      <c r="I8" s="4"/>
      <c r="L8" s="4"/>
    </row>
    <row r="9" spans="1:19" ht="15.75">
      <c r="A9" s="53" t="s">
        <v>31</v>
      </c>
      <c r="B9" s="53"/>
      <c r="C9" s="53"/>
      <c r="D9" s="53"/>
      <c r="E9" s="53"/>
      <c r="F9" s="53"/>
      <c r="G9" s="53"/>
      <c r="H9" s="53"/>
      <c r="I9" s="53"/>
    </row>
    <row r="10" spans="1:19" ht="15" customHeight="1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4" t="s">
        <v>38</v>
      </c>
      <c r="B12" s="54"/>
      <c r="C12" s="54"/>
      <c r="D12" s="54"/>
      <c r="E12" s="54"/>
      <c r="F12" s="54"/>
      <c r="G12" s="54"/>
      <c r="H12" s="54"/>
      <c r="I12" s="54"/>
    </row>
    <row r="13" spans="1:19">
      <c r="C13" s="32"/>
      <c r="D13" s="32"/>
      <c r="E13" s="32"/>
    </row>
    <row r="14" spans="1:19">
      <c r="C14" s="33" t="s">
        <v>39</v>
      </c>
      <c r="D14" s="1" t="s">
        <v>1</v>
      </c>
      <c r="E14" s="44" t="s">
        <v>40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>
        <v>191818517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>
        <f>SUM(B26)</f>
        <v>9253.25</v>
      </c>
      <c r="C25" s="48">
        <f>SUM(C27:C29)</f>
        <v>77000</v>
      </c>
      <c r="D25" s="48">
        <f>SUM(D27:D29)</f>
        <v>22100</v>
      </c>
      <c r="E25" s="43">
        <f>SUM(E26:E29)</f>
        <v>23923.8</v>
      </c>
      <c r="F25" s="43">
        <f>SUM(F26:F29)</f>
        <v>23897.710000000003</v>
      </c>
      <c r="G25" s="43">
        <f>SUM(G26:G29)</f>
        <v>7429.4500000000007</v>
      </c>
      <c r="H25" s="43">
        <f>SUM(H26:H29)</f>
        <v>26.089999999998327</v>
      </c>
      <c r="I25" s="43">
        <f>SUM(I26:I29)</f>
        <v>7455.5399999999991</v>
      </c>
      <c r="J25" s="16"/>
    </row>
    <row r="26" spans="1:17">
      <c r="A26" s="41" t="s">
        <v>26</v>
      </c>
      <c r="B26" s="42">
        <v>9253.25</v>
      </c>
      <c r="C26" s="45" t="s">
        <v>30</v>
      </c>
      <c r="D26" s="45" t="s">
        <v>30</v>
      </c>
      <c r="E26" s="15">
        <v>9253.25</v>
      </c>
      <c r="F26" s="15">
        <v>9253.25</v>
      </c>
      <c r="G26" s="42">
        <f>B26-E26</f>
        <v>0</v>
      </c>
      <c r="H26" s="15"/>
      <c r="I26" s="42">
        <f>SUM(G26:H26)</f>
        <v>0</v>
      </c>
      <c r="J26" s="16"/>
    </row>
    <row r="27" spans="1:17">
      <c r="A27" s="41" t="s">
        <v>27</v>
      </c>
      <c r="B27" s="42" t="s">
        <v>30</v>
      </c>
      <c r="C27" s="45"/>
      <c r="D27" s="45"/>
      <c r="E27" s="15"/>
      <c r="F27" s="15"/>
      <c r="G27" s="42">
        <f>D27-E27</f>
        <v>0</v>
      </c>
      <c r="H27" s="15"/>
      <c r="I27" s="42">
        <f t="shared" ref="I27:I29" si="0">SUM(G27:H27)</f>
        <v>0</v>
      </c>
    </row>
    <row r="28" spans="1:17">
      <c r="A28" s="41" t="s">
        <v>28</v>
      </c>
      <c r="B28" s="42" t="s">
        <v>30</v>
      </c>
      <c r="C28" s="45">
        <v>57000</v>
      </c>
      <c r="D28" s="45">
        <v>16300</v>
      </c>
      <c r="E28" s="46">
        <v>10556.71</v>
      </c>
      <c r="F28" s="46">
        <v>10550.62</v>
      </c>
      <c r="G28" s="45">
        <f t="shared" ref="G28:G29" si="1">D28-E28</f>
        <v>5743.2900000000009</v>
      </c>
      <c r="H28" s="45">
        <f>SUM(E28-F28)</f>
        <v>6.0899999999983265</v>
      </c>
      <c r="I28" s="45">
        <f t="shared" si="0"/>
        <v>5749.3799999999992</v>
      </c>
    </row>
    <row r="29" spans="1:17">
      <c r="A29" s="41" t="s">
        <v>29</v>
      </c>
      <c r="B29" s="42" t="s">
        <v>30</v>
      </c>
      <c r="C29" s="45">
        <v>20000</v>
      </c>
      <c r="D29" s="45">
        <v>5800</v>
      </c>
      <c r="E29" s="46">
        <v>4113.84</v>
      </c>
      <c r="F29" s="46">
        <v>4093.84</v>
      </c>
      <c r="G29" s="45">
        <f t="shared" si="1"/>
        <v>1686.1599999999999</v>
      </c>
      <c r="H29" s="45">
        <f>SUM(E29-F29)</f>
        <v>20</v>
      </c>
      <c r="I29" s="45">
        <f t="shared" si="0"/>
        <v>1706.1599999999999</v>
      </c>
    </row>
    <row r="30" spans="1:17" ht="28.5" customHeight="1">
      <c r="A30" s="51" t="s">
        <v>25</v>
      </c>
      <c r="B30" s="51"/>
      <c r="C30" s="51"/>
      <c r="D30" s="51"/>
      <c r="E30" s="51"/>
      <c r="F30" s="51"/>
      <c r="G30" s="51"/>
      <c r="H30" s="51"/>
      <c r="I30" s="51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32</v>
      </c>
      <c r="D33" s="38"/>
      <c r="F33" s="7"/>
      <c r="H33" s="38" t="s">
        <v>33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34</v>
      </c>
      <c r="B36" s="4"/>
      <c r="C36" s="4"/>
      <c r="D36" s="39"/>
      <c r="E36" s="4"/>
      <c r="F36" s="4"/>
      <c r="G36" s="4"/>
      <c r="H36" s="37" t="s">
        <v>35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8" spans="1:9">
      <c r="A38" s="47" t="s">
        <v>36</v>
      </c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2025-03-28T05:37:17Z</cp:lastPrinted>
  <dcterms:created xsi:type="dcterms:W3CDTF">2018-11-13T06:22:20Z</dcterms:created>
  <dcterms:modified xsi:type="dcterms:W3CDTF">2026-04-01T06:43:50Z</dcterms:modified>
</cp:coreProperties>
</file>